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70\Сметная документация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23" l="1"/>
  <c r="D16" i="23" l="1"/>
  <c r="E17" i="23" l="1"/>
  <c r="D17" i="23"/>
  <c r="G17" i="23"/>
  <c r="F17" i="23"/>
  <c r="H17" i="23" l="1"/>
  <c r="H19" i="23" s="1"/>
  <c r="H20" i="23" s="1"/>
  <c r="G18" i="23" l="1"/>
  <c r="F18" i="23"/>
  <c r="E18" i="23"/>
  <c r="D18" i="23"/>
  <c r="F10" i="23" l="1"/>
</calcChain>
</file>

<file path=xl/sharedStrings.xml><?xml version="1.0" encoding="utf-8"?>
<sst xmlns="http://schemas.openxmlformats.org/spreadsheetml/2006/main" count="29" uniqueCount="29">
  <si>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</si>
  <si>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</si>
  <si>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</si>
  <si>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</si>
  <si>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</si>
  <si>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</si>
  <si>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</si>
  <si>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</si>
  <si>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</si>
  <si>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</si>
  <si>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</si>
  <si>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</si>
  <si>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</si>
  <si>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</si>
  <si>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Генеральный директор АО "Челябинскгоргаз"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</si>
  <si>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</si>
  <si>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</si>
  <si>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</si>
  <si>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</si>
  <si>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</si>
  <si>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</si>
  <si>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ЛС № 1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</si>
  <si>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</si>
  <si>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</si>
  <si>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</si>
  <si>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</si>
  <si>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>_________________________В.Г. Серадский</t>
  </si>
  <si>
    <t>Составлен (а) в ценах на 1 квартал 2019 года</t>
  </si>
  <si>
    <t>Газопровод низкого давления от точки подключения до границы земельного участка по адресу: г. Челябинск, ул. Славная, 2. Технологическое присоединение.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</si>
</sst>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9" fillId="0" borderId="0">
      <alignment horizontal="center"/>
    </xf>
    <xf numFmtId="0" fontId="10" fillId="0" borderId="0"/>
    <xf numFmtId="0" fontId="9" fillId="0" borderId="0"/>
    <xf numFmtId="0" fontId="10" fillId="0" borderId="0"/>
    <xf numFmtId="0" fontId="9" fillId="0" borderId="1">
      <alignment horizontal="center" wrapText="1"/>
    </xf>
    <xf numFmtId="0" fontId="9" fillId="0" borderId="0">
      <alignment horizontal="right" vertical="top" wrapText="1"/>
    </xf>
    <xf numFmtId="0" fontId="9" fillId="0" borderId="0">
      <alignment horizontal="left" vertical="top"/>
    </xf>
  </cellStyleXfs>
  <cellXfs count="36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zoomScaleNormal="100" zoomScaleSheetLayoutView="120" workbookViewId="0">
      <selection activeCell="H19" sqref="H19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11</v>
      </c>
      <c r="E1" s="30" t="s">
        <v>8</v>
      </c>
      <c r="F1" s="30"/>
      <c r="G1" s="30"/>
      <c r="H1" s="30"/>
    </row>
    <row r="2" spans="1:11" ht="29.25" customHeight="1" x14ac:dyDescent="0.25">
      <c r="A2" s="21"/>
      <c r="B2" s="21"/>
      <c r="C2" s="21"/>
      <c r="E2" s="16" t="s">
        <v>14</v>
      </c>
      <c r="F2" s="16"/>
      <c r="G2" s="16"/>
      <c r="H2" s="16"/>
    </row>
    <row r="3" spans="1:11" ht="15" customHeight="1" x14ac:dyDescent="0.25">
      <c r="A3" s="22"/>
      <c r="B3" s="22"/>
      <c r="C3" s="22"/>
      <c r="E3" s="17" t="s">
        <v>26</v>
      </c>
      <c r="F3" s="17"/>
      <c r="G3" s="17"/>
      <c r="H3" s="17"/>
    </row>
    <row r="5" spans="1:11" ht="30.75" customHeight="1" x14ac:dyDescent="0.25">
      <c r="A5" s="31" t="s">
        <v>28</v>
      </c>
      <c r="B5" s="31"/>
      <c r="C5" s="31"/>
      <c r="D5" s="31"/>
      <c r="E5" s="31"/>
      <c r="F5" s="31"/>
      <c r="G5" s="31"/>
      <c r="H5" s="31"/>
      <c r="I5" s="10"/>
      <c r="J5" s="10"/>
      <c r="K5" s="10"/>
    </row>
    <row r="7" spans="1:11" ht="17.25" customHeight="1" x14ac:dyDescent="0.25">
      <c r="A7" s="32" t="s">
        <v>7</v>
      </c>
      <c r="B7" s="32"/>
      <c r="C7" s="32"/>
      <c r="D7" s="32"/>
      <c r="E7" s="32"/>
      <c r="F7" s="32"/>
      <c r="G7" s="32"/>
      <c r="H7" s="32"/>
    </row>
    <row r="8" spans="1:11" ht="12.75" customHeight="1" x14ac:dyDescent="0.25">
      <c r="A8" s="29" t="s">
        <v>13</v>
      </c>
      <c r="B8" s="29"/>
      <c r="C8" s="29"/>
      <c r="D8" s="29"/>
      <c r="E8" s="29"/>
      <c r="F8" s="29"/>
      <c r="G8" s="29"/>
      <c r="H8" s="29"/>
    </row>
    <row r="10" spans="1:11" x14ac:dyDescent="0.25">
      <c r="D10" s="11" t="s">
        <v>17</v>
      </c>
      <c r="E10" s="11"/>
      <c r="F10" s="23">
        <f>H20</f>
        <v>224506.03199999998</v>
      </c>
      <c r="G10" s="23"/>
      <c r="H10" t="s">
        <v>20</v>
      </c>
    </row>
    <row r="11" spans="1:11" x14ac:dyDescent="0.25">
      <c r="A11" t="s">
        <v>27</v>
      </c>
    </row>
    <row r="12" spans="1:11" ht="21" customHeight="1" x14ac:dyDescent="0.25">
      <c r="A12" s="24" t="s">
        <v>12</v>
      </c>
      <c r="B12" s="24" t="s">
        <v>19</v>
      </c>
      <c r="C12" s="24" t="s">
        <v>0</v>
      </c>
      <c r="D12" s="26" t="s">
        <v>15</v>
      </c>
      <c r="E12" s="27"/>
      <c r="F12" s="27"/>
      <c r="G12" s="27"/>
      <c r="H12" s="28"/>
    </row>
    <row r="13" spans="1:11" ht="31.5" customHeight="1" x14ac:dyDescent="0.25">
      <c r="A13" s="25"/>
      <c r="B13" s="25"/>
      <c r="C13" s="25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18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6"/>
      <c r="B16" s="13" t="s">
        <v>21</v>
      </c>
      <c r="C16" s="1" t="s">
        <v>10</v>
      </c>
      <c r="D16" s="9">
        <f>H16-E16</f>
        <v>181184</v>
      </c>
      <c r="E16" s="9">
        <v>4052</v>
      </c>
      <c r="F16" s="9">
        <v>0</v>
      </c>
      <c r="G16" s="9">
        <v>0</v>
      </c>
      <c r="H16" s="9">
        <v>185236</v>
      </c>
      <c r="I16" s="4"/>
      <c r="J16" s="4"/>
    </row>
    <row r="17" spans="1:10" ht="15.75" customHeight="1" x14ac:dyDescent="0.25">
      <c r="A17" s="6"/>
      <c r="B17" s="13"/>
      <c r="C17" s="1" t="s">
        <v>24</v>
      </c>
      <c r="D17" s="9">
        <f>D16*1%</f>
        <v>1811.8400000000001</v>
      </c>
      <c r="E17" s="9">
        <f>E16*1%</f>
        <v>40.520000000000003</v>
      </c>
      <c r="F17" s="9">
        <f>F12/100*1</f>
        <v>0</v>
      </c>
      <c r="G17" s="9">
        <f>G12/100*1</f>
        <v>0</v>
      </c>
      <c r="H17" s="9">
        <f>D17+E17</f>
        <v>1852.3600000000001</v>
      </c>
      <c r="I17" s="4"/>
      <c r="J17" s="4"/>
    </row>
    <row r="18" spans="1:10" ht="15.75" customHeight="1" x14ac:dyDescent="0.25">
      <c r="A18" s="18" t="s">
        <v>6</v>
      </c>
      <c r="B18" s="19"/>
      <c r="C18" s="19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5">
        <f>H16+H17</f>
        <v>187088.36</v>
      </c>
      <c r="I18" s="4"/>
      <c r="J18" s="4"/>
    </row>
    <row r="19" spans="1:10" ht="15.75" customHeight="1" x14ac:dyDescent="0.25">
      <c r="A19" s="33" t="s">
        <v>22</v>
      </c>
      <c r="B19" s="34"/>
      <c r="C19" s="35"/>
      <c r="D19" s="5"/>
      <c r="E19" s="5"/>
      <c r="F19" s="5"/>
      <c r="G19" s="5"/>
      <c r="H19" s="5">
        <f>H18*20%</f>
        <v>37417.671999999999</v>
      </c>
      <c r="I19" s="4"/>
      <c r="J19" s="4"/>
    </row>
    <row r="20" spans="1:10" ht="15.75" customHeight="1" x14ac:dyDescent="0.25">
      <c r="A20" s="18" t="s">
        <v>16</v>
      </c>
      <c r="B20" s="19"/>
      <c r="C20" s="20"/>
      <c r="D20" s="5"/>
      <c r="E20" s="5"/>
      <c r="F20" s="5"/>
      <c r="G20" s="5"/>
      <c r="H20" s="5">
        <f>H18+H19</f>
        <v>224506.03199999998</v>
      </c>
      <c r="I20" s="4"/>
      <c r="J20" s="4"/>
    </row>
    <row r="24" spans="1:10" x14ac:dyDescent="0.25">
      <c r="B24" t="s">
        <v>23</v>
      </c>
      <c r="D24" s="14"/>
      <c r="E24" s="14"/>
      <c r="G24" t="s">
        <v>9</v>
      </c>
    </row>
    <row r="26" spans="1:10" x14ac:dyDescent="0.25">
      <c r="A26" t="s">
        <v>25</v>
      </c>
    </row>
  </sheetData>
  <mergeCells count="16">
    <mergeCell ref="A5:H5"/>
    <mergeCell ref="E1:H1"/>
    <mergeCell ref="A2:C2"/>
    <mergeCell ref="E2:H2"/>
    <mergeCell ref="A3:C3"/>
    <mergeCell ref="E3:H3"/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2019-06-05T10:09:46Z</cp:lastPrinted>
  <dcterms:created xsi:type="dcterms:W3CDTF">2015-09-28T09:43:35Z</dcterms:created>
  <dcterms:modified xsi:type="dcterms:W3CDTF">2019-07-18T09:56:02Z</dcterms:modified>
</cp:coreProperties>
</file>